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Dharkayn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D23" i="1"/>
  <c r="D22" i="1"/>
  <c r="C22" i="1"/>
  <c r="C23" i="1" s="1"/>
  <c r="D21" i="1"/>
  <c r="D20" i="1"/>
  <c r="D19" i="1"/>
  <c r="D30" i="1" s="1"/>
  <c r="D31" i="1" s="1"/>
  <c r="D32" i="1" s="1"/>
  <c r="D17" i="1"/>
  <c r="F17" i="1" s="1"/>
  <c r="D16" i="1"/>
  <c r="D14" i="1"/>
  <c r="D15" i="1" s="1"/>
  <c r="D12" i="1"/>
  <c r="D11" i="1"/>
  <c r="D10" i="1"/>
  <c r="C10" i="1"/>
  <c r="D9" i="1"/>
</calcChain>
</file>

<file path=xl/sharedStrings.xml><?xml version="1.0" encoding="utf-8"?>
<sst xmlns="http://schemas.openxmlformats.org/spreadsheetml/2006/main" count="77" uniqueCount="58">
  <si>
    <t>Name of Region:Sool</t>
  </si>
  <si>
    <t>Type of work:   Construction of 2 classrooms.</t>
  </si>
  <si>
    <t>No</t>
  </si>
  <si>
    <t>Description of Item</t>
  </si>
  <si>
    <t>Unit</t>
  </si>
  <si>
    <t>Qty</t>
  </si>
  <si>
    <t>Rate in USD</t>
  </si>
  <si>
    <t>Amount in USD</t>
  </si>
  <si>
    <t>A) Foundation Excavation &amp; Construction</t>
  </si>
  <si>
    <t>Site clearance, remove all unwanted material on site and mobilization of Material on site. Inlcuding All necessary material on site and Tansporations.</t>
  </si>
  <si>
    <t>Lsm</t>
  </si>
  <si>
    <t>Excavation of foundation trench and remove away for site all surplus soil with dimensions (0.40m wide and 0.50m deep and 79m). Including Verandah.</t>
  </si>
  <si>
    <t>M³</t>
  </si>
  <si>
    <t>Spread 5cm lean concrete thickness excavated of foundation trenches through out the foundation and keep soil back to trench, including  install ation of 1000G Damp Proof Membrane Polythene Sheeting black color.</t>
  </si>
  <si>
    <t>Construction of durable rubble stone foundation. All joints between stone filled with cement/sand mortar (1:4 ratio). Minimum height of  foundation wall from ground level is 40 cm.</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</si>
  <si>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</si>
  <si>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t>M</t>
    </r>
    <r>
      <rPr>
        <vertAlign val="superscript"/>
        <sz val="12"/>
        <color theme="1"/>
        <rFont val="Times New Roman"/>
        <family val="1"/>
      </rPr>
      <t>3</t>
    </r>
  </si>
  <si>
    <t xml:space="preserve">  B) Floor Construction</t>
  </si>
  <si>
    <t>Back filling with selected sand for first layer 20cm.</t>
  </si>
  <si>
    <t>m3</t>
  </si>
  <si>
    <t>Back filling, watering &amp; tamping pavement with 20cm-thick hardcore durable stone &amp; aggregate (for gap filling)</t>
  </si>
  <si>
    <t xml:space="preserve">Laying and spreading 6 cm-thick, 1:2:4 (1-2" maximum aggregate size) Rcc concrete for floor fill with 8 mm @20cm C/C both side and including  install ation of 1000G Damp Proof Membrane Polythene Sheeting black color  and ALIGHT must check before pouring concrete. Including verandah.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</si>
  <si>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</si>
  <si>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r>
      <t>M</t>
    </r>
    <r>
      <rPr>
        <vertAlign val="superscript"/>
        <sz val="12"/>
        <rFont val="Gill Sans MT"/>
        <family val="2"/>
      </rPr>
      <t>2</t>
    </r>
  </si>
  <si>
    <t xml:space="preserve"> C) Wall Construction</t>
  </si>
  <si>
    <t>Construction of 20cmx20cmx40cm concrete hollow block walls. The average hight of walls is 4m. All Walls muse be joined with cement /sand mortar of 1:4 mix. Including teacher's stage.</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</si>
  <si>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</si>
  <si>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</si>
  <si>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</si>
  <si>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</si>
  <si>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</si>
  <si>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</si>
  <si>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</si>
  <si>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</si>
  <si>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6 pcs of transperant ironsheet to prevent bat.</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</si>
  <si>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</si>
  <si>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</si>
  <si>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</si>
  <si>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</si>
  <si>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</si>
  <si>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</si>
  <si>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</si>
  <si>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</si>
  <si>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</si>
  <si>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</si>
  <si>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</si>
  <si>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</si>
  <si>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</si>
  <si>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</si>
  <si>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 </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</si>
  <si>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</si>
  <si>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</si>
  <si>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</si>
  <si>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</si>
  <si>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and varendah (each class must have 2 lamps and one socket plug) and control panel at office and veranda must have two lamps. Wire must use sudian type.</t>
  </si>
  <si>
    <t>Name of District: Las-Anod</t>
  </si>
  <si>
    <t xml:space="preserve">Name of School: Dharkayn P-School </t>
  </si>
  <si>
    <t>Sub-Total of Construction 2 Classrooms, in Dharkayn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</si>
</sst>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Times New Roman"/>
      <family val="1"/>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2"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995838</xdr:colOff>
      <xdr:row>4</xdr:row>
      <xdr:rowOff>214313</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0465" y="236220"/>
          <a:ext cx="1908333" cy="90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42" workbookViewId="0">
      <selection activeCell="A42" sqref="A42:E42"/>
    </sheetView>
  </sheetViews>
  <sheetFormatPr defaultColWidth="8.6640625" defaultRowHeight="18" x14ac:dyDescent="0.5"/>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c r="C2" s="4"/>
      <c r="D2" s="3"/>
      <c r="E2" s="4"/>
      <c r="F2" s="5"/>
    </row>
    <row r="3" spans="1:6" x14ac:dyDescent="0.5">
      <c r="A3" s="6" t="s">
        <v>55</v>
      </c>
      <c r="B3" s="7"/>
      <c r="C3" s="8"/>
      <c r="D3" s="7"/>
      <c r="E3" s="8"/>
      <c r="F3" s="9"/>
    </row>
    <row r="4" spans="1:6" x14ac:dyDescent="0.5">
      <c r="A4" s="6" t="s">
        <v>56</v>
      </c>
      <c r="B4" s="7"/>
      <c r="C4" s="8"/>
      <c r="D4" s="7"/>
      <c r="E4" s="8"/>
      <c r="F4" s="9"/>
    </row>
    <row r="5" spans="1:6" ht="18.600000000000001" thickBot="1" x14ac:dyDescent="0.55000000000000004">
      <c r="A5" s="10" t="s">
        <v>1</v>
      </c>
      <c r="B5" s="11"/>
      <c r="C5" s="11"/>
      <c r="D5" s="11"/>
      <c r="E5" s="12"/>
      <c r="F5" s="13"/>
    </row>
    <row r="6" spans="1:6" ht="19.8" thickBot="1" x14ac:dyDescent="0.55000000000000004">
      <c r="A6" s="14" t="s">
        <v>2</v>
      </c>
      <c r="B6" s="15" t="s">
        <v>3</v>
      </c>
      <c r="C6" s="16" t="s">
        <v>4</v>
      </c>
      <c r="D6" s="16" t="s">
        <v>5</v>
      </c>
      <c r="E6" s="16" t="s">
        <v>6</v>
      </c>
      <c r="F6" s="17" t="s">
        <v>7</v>
      </c>
    </row>
    <row r="7" spans="1:6" ht="38.4" x14ac:dyDescent="0.5">
      <c r="A7" s="18"/>
      <c r="B7" s="19" t="s">
        <v>8</v>
      </c>
      <c r="C7" s="20"/>
      <c r="D7" s="21"/>
      <c r="E7" s="22"/>
      <c r="F7" s="23"/>
    </row>
    <row r="8" spans="1:6" ht="115.2" x14ac:dyDescent="0.5">
      <c r="A8" s="24">
        <v>1</v>
      </c>
      <c r="B8" s="25" t="s">
        <v>9</v>
      </c>
      <c r="C8" s="26" t="s">
        <v>10</v>
      </c>
      <c r="D8" s="27">
        <v>1</v>
      </c>
      <c r="E8" s="28"/>
      <c r="F8" s="29"/>
    </row>
    <row r="9" spans="1:6" ht="118.5" customHeight="1" x14ac:dyDescent="0.5">
      <c r="A9" s="24">
        <v>2</v>
      </c>
      <c r="B9" s="25" t="s">
        <v>11</v>
      </c>
      <c r="C9" s="27" t="s">
        <v>12</v>
      </c>
      <c r="D9" s="27">
        <f>79*0.4*0.5</f>
        <v>15.8</v>
      </c>
      <c r="E9" s="30"/>
      <c r="F9" s="29"/>
    </row>
    <row r="10" spans="1:6" ht="178.8" customHeight="1" x14ac:dyDescent="0.5">
      <c r="A10" s="24">
        <v>3</v>
      </c>
      <c r="B10" s="31" t="s">
        <v>13</v>
      </c>
      <c r="C10" s="26" t="str">
        <f>C11</f>
        <v>M³</v>
      </c>
      <c r="D10" s="27">
        <f>79*0.4*0.05</f>
        <v>1.58</v>
      </c>
      <c r="E10" s="28"/>
      <c r="F10" s="29"/>
    </row>
    <row r="11" spans="1:6" ht="153.6" x14ac:dyDescent="0.5">
      <c r="A11" s="24">
        <v>4</v>
      </c>
      <c r="B11" s="25" t="s">
        <v>14</v>
      </c>
      <c r="C11" s="26" t="s">
        <v>12</v>
      </c>
      <c r="D11" s="27">
        <f>79*0.4*1.2</f>
        <v>37.92</v>
      </c>
      <c r="E11" s="28"/>
      <c r="F11" s="29"/>
    </row>
    <row r="12" spans="1:6" ht="286.2" customHeight="1" x14ac:dyDescent="0.5">
      <c r="A12" s="24">
        <v>5</v>
      </c>
      <c r="B12" s="31" t="s">
        <v>15</v>
      </c>
      <c r="C12" s="26" t="s">
        <v>16</v>
      </c>
      <c r="D12" s="27">
        <f>79*0.4*0.15</f>
        <v>4.74</v>
      </c>
      <c r="E12" s="28">
        <v>230</v>
      </c>
      <c r="F12" s="29"/>
    </row>
    <row r="13" spans="1:6" ht="19.2" x14ac:dyDescent="0.5">
      <c r="A13" s="32">
        <v>6</v>
      </c>
      <c r="B13" s="33" t="s">
        <v>17</v>
      </c>
      <c r="C13" s="34"/>
      <c r="D13" s="35"/>
      <c r="E13" s="36"/>
      <c r="F13" s="29"/>
    </row>
    <row r="14" spans="1:6" ht="38.4" x14ac:dyDescent="0.5">
      <c r="A14" s="24">
        <v>7</v>
      </c>
      <c r="B14" s="25" t="s">
        <v>18</v>
      </c>
      <c r="C14" s="26" t="s">
        <v>19</v>
      </c>
      <c r="D14" s="27">
        <f>158*0.25</f>
        <v>39.5</v>
      </c>
      <c r="E14" s="28"/>
      <c r="F14" s="29"/>
    </row>
    <row r="15" spans="1:6" ht="111.75" customHeight="1" x14ac:dyDescent="0.5">
      <c r="A15" s="24">
        <v>8</v>
      </c>
      <c r="B15" s="25" t="s">
        <v>20</v>
      </c>
      <c r="C15" s="26" t="s">
        <v>12</v>
      </c>
      <c r="D15" s="27">
        <f>D14</f>
        <v>39.5</v>
      </c>
      <c r="E15" s="28"/>
      <c r="F15" s="29"/>
    </row>
    <row r="16" spans="1:6" ht="234" customHeight="1" x14ac:dyDescent="0.5">
      <c r="A16" s="24">
        <v>9</v>
      </c>
      <c r="B16" s="31" t="s">
        <v>21</v>
      </c>
      <c r="C16" s="26" t="s">
        <v>12</v>
      </c>
      <c r="D16" s="27">
        <f>158*0.08</f>
        <v>12.64</v>
      </c>
      <c r="E16" s="28"/>
      <c r="F16" s="29"/>
    </row>
    <row r="17" spans="1:6" ht="131.4" customHeight="1" x14ac:dyDescent="0.5">
      <c r="A17" s="24">
        <v>10</v>
      </c>
      <c r="B17" s="31" t="s">
        <v>22</v>
      </c>
      <c r="C17" s="26" t="s">
        <v>23</v>
      </c>
      <c r="D17" s="27">
        <f>160</f>
        <v>160</v>
      </c>
      <c r="E17" s="28"/>
      <c r="F17" s="29">
        <f t="shared" ref="F17:F49" si="0">D17*E17</f>
        <v>0</v>
      </c>
    </row>
    <row r="18" spans="1:6" ht="19.2" x14ac:dyDescent="0.5">
      <c r="A18" s="32">
        <v>11</v>
      </c>
      <c r="B18" s="33" t="s">
        <v>24</v>
      </c>
      <c r="C18" s="35"/>
      <c r="D18" s="35"/>
      <c r="E18" s="36"/>
      <c r="F18" s="29"/>
    </row>
    <row r="19" spans="1:6" ht="153.6" x14ac:dyDescent="0.5">
      <c r="A19" s="24">
        <v>12</v>
      </c>
      <c r="B19" s="25" t="s">
        <v>25</v>
      </c>
      <c r="C19" s="27" t="s">
        <v>26</v>
      </c>
      <c r="D19" s="27">
        <f>55.8*4</f>
        <v>223.2</v>
      </c>
      <c r="E19" s="28"/>
      <c r="F19" s="29"/>
    </row>
    <row r="20" spans="1:6" ht="312" customHeight="1" x14ac:dyDescent="0.5">
      <c r="A20" s="24">
        <v>13</v>
      </c>
      <c r="B20" s="31" t="s">
        <v>27</v>
      </c>
      <c r="C20" s="27" t="s">
        <v>16</v>
      </c>
      <c r="D20" s="27">
        <f>57.8*0.2*0.15</f>
        <v>1.734</v>
      </c>
      <c r="E20" s="28"/>
      <c r="F20" s="29"/>
    </row>
    <row r="21" spans="1:6" ht="248.25" customHeight="1" x14ac:dyDescent="0.5">
      <c r="A21" s="24">
        <v>14</v>
      </c>
      <c r="B21" s="25" t="s">
        <v>28</v>
      </c>
      <c r="C21" s="27" t="s">
        <v>12</v>
      </c>
      <c r="D21" s="27">
        <f>(79*0.2*0.15)</f>
        <v>2.37</v>
      </c>
      <c r="E21" s="30"/>
      <c r="F21" s="29"/>
    </row>
    <row r="22" spans="1:6" ht="211.2" x14ac:dyDescent="0.5">
      <c r="A22" s="24">
        <v>15</v>
      </c>
      <c r="B22" s="25" t="s">
        <v>29</v>
      </c>
      <c r="C22" s="27" t="str">
        <f>C21</f>
        <v>M³</v>
      </c>
      <c r="D22" s="27">
        <f>57.8*0.15*0.2</f>
        <v>1.734</v>
      </c>
      <c r="E22" s="28"/>
      <c r="F22" s="29"/>
    </row>
    <row r="23" spans="1:6" ht="214.8" customHeight="1" x14ac:dyDescent="0.5">
      <c r="A23" s="24">
        <v>16</v>
      </c>
      <c r="B23" s="31" t="s">
        <v>30</v>
      </c>
      <c r="C23" s="27" t="str">
        <f>C22</f>
        <v>M³</v>
      </c>
      <c r="D23" s="27">
        <f>(4.4*0.2*0.2)*15</f>
        <v>2.6400000000000006</v>
      </c>
      <c r="E23" s="28"/>
      <c r="F23" s="29"/>
    </row>
    <row r="24" spans="1:6" ht="189" customHeight="1" x14ac:dyDescent="0.5">
      <c r="A24" s="24">
        <v>17</v>
      </c>
      <c r="B24" s="31" t="s">
        <v>31</v>
      </c>
      <c r="C24" s="27" t="s">
        <v>32</v>
      </c>
      <c r="D24" s="27">
        <v>1</v>
      </c>
      <c r="E24" s="28"/>
      <c r="F24" s="29"/>
    </row>
    <row r="25" spans="1:6" ht="19.2" x14ac:dyDescent="0.5">
      <c r="A25" s="18">
        <v>18</v>
      </c>
      <c r="B25" s="37" t="s">
        <v>33</v>
      </c>
      <c r="C25" s="38"/>
      <c r="D25" s="38"/>
      <c r="E25" s="39"/>
      <c r="F25" s="29"/>
    </row>
    <row r="26" spans="1:6" ht="409.6" x14ac:dyDescent="0.5">
      <c r="A26" s="24">
        <v>19</v>
      </c>
      <c r="B26" s="31" t="s">
        <v>34</v>
      </c>
      <c r="C26" s="27" t="s">
        <v>26</v>
      </c>
      <c r="D26" s="27">
        <v>210</v>
      </c>
      <c r="E26" s="28"/>
      <c r="F26" s="29"/>
    </row>
    <row r="27" spans="1:6" ht="96" x14ac:dyDescent="0.5">
      <c r="A27" s="24">
        <v>20</v>
      </c>
      <c r="B27" s="25" t="s">
        <v>35</v>
      </c>
      <c r="C27" s="27" t="s">
        <v>26</v>
      </c>
      <c r="D27" s="27">
        <v>146</v>
      </c>
      <c r="E27" s="28"/>
      <c r="F27" s="29"/>
    </row>
    <row r="28" spans="1:6" ht="153.6" x14ac:dyDescent="0.5">
      <c r="A28" s="24">
        <v>21</v>
      </c>
      <c r="B28" s="25" t="s">
        <v>36</v>
      </c>
      <c r="C28" s="27" t="s">
        <v>37</v>
      </c>
      <c r="D28" s="27">
        <v>78</v>
      </c>
      <c r="E28" s="30"/>
      <c r="F28" s="29"/>
    </row>
    <row r="29" spans="1:6" ht="19.2" x14ac:dyDescent="0.5">
      <c r="A29" s="18">
        <v>22</v>
      </c>
      <c r="B29" s="37" t="s">
        <v>38</v>
      </c>
      <c r="C29" s="38"/>
      <c r="D29" s="38"/>
      <c r="E29" s="39"/>
      <c r="F29" s="29"/>
    </row>
    <row r="30" spans="1:6" ht="192" x14ac:dyDescent="0.5">
      <c r="A30" s="24">
        <v>23</v>
      </c>
      <c r="B30" s="25" t="s">
        <v>39</v>
      </c>
      <c r="C30" s="27" t="s">
        <v>26</v>
      </c>
      <c r="D30" s="27">
        <f>D19*2</f>
        <v>446.4</v>
      </c>
      <c r="E30" s="28"/>
      <c r="F30" s="29"/>
    </row>
    <row r="31" spans="1:6" ht="134.4" x14ac:dyDescent="0.5">
      <c r="A31" s="24">
        <v>24</v>
      </c>
      <c r="B31" s="25" t="s">
        <v>40</v>
      </c>
      <c r="C31" s="27" t="s">
        <v>26</v>
      </c>
      <c r="D31" s="27">
        <f>D30</f>
        <v>446.4</v>
      </c>
      <c r="E31" s="28"/>
      <c r="F31" s="29"/>
    </row>
    <row r="32" spans="1:6" ht="134.4" x14ac:dyDescent="0.5">
      <c r="A32" s="24">
        <v>25</v>
      </c>
      <c r="B32" s="25" t="s">
        <v>41</v>
      </c>
      <c r="C32" s="27" t="s">
        <v>26</v>
      </c>
      <c r="D32" s="27">
        <f>D31+D27</f>
        <v>592.4</v>
      </c>
      <c r="E32" s="28"/>
      <c r="F32" s="29"/>
    </row>
    <row r="33" spans="1:13" ht="134.4" x14ac:dyDescent="0.5">
      <c r="A33" s="24">
        <v>26</v>
      </c>
      <c r="B33" s="25" t="s">
        <v>42</v>
      </c>
      <c r="C33" s="27" t="s">
        <v>43</v>
      </c>
      <c r="D33" s="27">
        <v>1</v>
      </c>
      <c r="E33" s="28"/>
      <c r="F33" s="29"/>
    </row>
    <row r="34" spans="1:13" ht="76.8" customHeight="1" x14ac:dyDescent="0.5">
      <c r="A34" s="24">
        <v>27</v>
      </c>
      <c r="B34" s="31" t="s">
        <v>44</v>
      </c>
      <c r="C34" s="27" t="s">
        <v>45</v>
      </c>
      <c r="D34" s="27">
        <v>1</v>
      </c>
      <c r="E34" s="28"/>
      <c r="F34" s="29"/>
    </row>
    <row r="35" spans="1:13" ht="35.1" customHeight="1" x14ac:dyDescent="0.5">
      <c r="A35" s="32">
        <v>28</v>
      </c>
      <c r="B35" s="33" t="s">
        <v>46</v>
      </c>
      <c r="C35" s="35"/>
      <c r="D35" s="35"/>
      <c r="E35" s="36"/>
      <c r="F35" s="29">
        <f t="shared" si="0"/>
        <v>0</v>
      </c>
    </row>
    <row r="36" spans="1:13" ht="211.2" x14ac:dyDescent="0.5">
      <c r="A36" s="24">
        <v>29</v>
      </c>
      <c r="B36" s="25" t="s">
        <v>47</v>
      </c>
      <c r="C36" s="27" t="s">
        <v>2</v>
      </c>
      <c r="D36" s="27">
        <v>2</v>
      </c>
      <c r="E36" s="28"/>
      <c r="F36" s="29"/>
    </row>
    <row r="37" spans="1:13" ht="330" customHeight="1" x14ac:dyDescent="0.5">
      <c r="A37" s="24">
        <v>30</v>
      </c>
      <c r="B37" s="31" t="s">
        <v>48</v>
      </c>
      <c r="C37" s="27" t="s">
        <v>2</v>
      </c>
      <c r="D37" s="27">
        <v>14</v>
      </c>
      <c r="E37" s="30"/>
      <c r="F37" s="29"/>
      <c r="M37" s="1" t="s">
        <v>49</v>
      </c>
    </row>
    <row r="38" spans="1:13" ht="134.4" x14ac:dyDescent="0.5">
      <c r="A38" s="24">
        <v>31</v>
      </c>
      <c r="B38" s="31" t="s">
        <v>50</v>
      </c>
      <c r="C38" s="27" t="s">
        <v>2</v>
      </c>
      <c r="D38" s="27">
        <v>2</v>
      </c>
      <c r="E38" s="28"/>
      <c r="F38" s="29"/>
    </row>
    <row r="39" spans="1:13" ht="133.19999999999999" customHeight="1" x14ac:dyDescent="0.5">
      <c r="A39" s="24">
        <v>32</v>
      </c>
      <c r="B39" s="31" t="s">
        <v>51</v>
      </c>
      <c r="C39" s="27" t="s">
        <v>2</v>
      </c>
      <c r="D39" s="27">
        <v>1</v>
      </c>
      <c r="E39" s="28"/>
      <c r="F39" s="29"/>
    </row>
    <row r="40" spans="1:13" ht="119.1" customHeight="1" x14ac:dyDescent="0.5">
      <c r="A40" s="40">
        <v>33</v>
      </c>
      <c r="B40" s="25" t="s">
        <v>52</v>
      </c>
      <c r="C40" s="27" t="s">
        <v>53</v>
      </c>
      <c r="D40" s="27">
        <v>30</v>
      </c>
      <c r="E40" s="28"/>
      <c r="F40" s="29"/>
    </row>
    <row r="41" spans="1:13" ht="173.4" thickBot="1" x14ac:dyDescent="0.55000000000000004">
      <c r="A41" s="40">
        <v>34</v>
      </c>
      <c r="B41" s="25" t="s">
        <v>54</v>
      </c>
      <c r="C41" s="27" t="s">
        <v>10</v>
      </c>
      <c r="D41" s="27">
        <v>1</v>
      </c>
      <c r="E41" s="28"/>
      <c r="F41" s="29"/>
      <c r="K41" s="1" t="s">
        <v>49</v>
      </c>
      <c r="L41" s="1" t="s">
        <v>49</v>
      </c>
    </row>
    <row r="42" spans="1:13" ht="67.5" customHeight="1" thickBot="1" x14ac:dyDescent="0.55000000000000004">
      <c r="A42" s="41" t="s">
        <v>57</v>
      </c>
      <c r="B42" s="42"/>
      <c r="C42" s="42"/>
      <c r="D42" s="42"/>
      <c r="E42" s="43"/>
      <c r="F42" s="44"/>
      <c r="L42" s="1" t="s">
        <v>49</v>
      </c>
    </row>
    <row r="43" spans="1:13" x14ac:dyDescent="0.5">
      <c r="A43" s="45"/>
      <c r="M43" s="1" t="s">
        <v>49</v>
      </c>
    </row>
    <row r="44" spans="1:13" x14ac:dyDescent="0.5">
      <c r="A44" s="45"/>
    </row>
    <row r="45" spans="1:13" x14ac:dyDescent="0.5">
      <c r="A45" s="45"/>
    </row>
    <row r="46" spans="1:13" x14ac:dyDescent="0.5">
      <c r="A46" s="45"/>
    </row>
    <row r="47" spans="1:13" x14ac:dyDescent="0.5">
      <c r="A47" s="45"/>
    </row>
    <row r="48" spans="1:13" x14ac:dyDescent="0.5">
      <c r="A48" s="45"/>
    </row>
    <row r="49" spans="1:1" x14ac:dyDescent="0.5">
      <c r="A49" s="45"/>
    </row>
    <row r="50" spans="1:1" x14ac:dyDescent="0.5">
      <c r="A50" s="45"/>
    </row>
    <row r="51" spans="1:1" x14ac:dyDescent="0.5">
      <c r="A51" s="45"/>
    </row>
    <row r="52" spans="1:1" x14ac:dyDescent="0.5">
      <c r="A52" s="45"/>
    </row>
    <row r="53" spans="1:1" x14ac:dyDescent="0.5">
      <c r="A53" s="45"/>
    </row>
    <row r="54" spans="1:1" x14ac:dyDescent="0.5">
      <c r="A54" s="45"/>
    </row>
    <row r="55" spans="1:1" x14ac:dyDescent="0.5">
      <c r="A55" s="45"/>
    </row>
    <row r="56" spans="1:1" x14ac:dyDescent="0.5">
      <c r="A56" s="45"/>
    </row>
    <row r="57" spans="1:1" x14ac:dyDescent="0.5">
      <c r="A57" s="45"/>
    </row>
    <row r="58" spans="1:1" x14ac:dyDescent="0.5">
      <c r="A58" s="45"/>
    </row>
    <row r="59" spans="1:1" x14ac:dyDescent="0.5">
      <c r="A59" s="45"/>
    </row>
    <row r="60" spans="1:1" x14ac:dyDescent="0.5">
      <c r="A60" s="45"/>
    </row>
    <row r="61" spans="1:1" x14ac:dyDescent="0.5">
      <c r="A61" s="45"/>
    </row>
    <row r="62" spans="1:1" x14ac:dyDescent="0.5">
      <c r="A62" s="45"/>
    </row>
    <row r="63" spans="1:1" x14ac:dyDescent="0.5">
      <c r="A63" s="45"/>
    </row>
    <row r="64" spans="1:1" x14ac:dyDescent="0.5">
      <c r="A64" s="45"/>
    </row>
    <row r="65" spans="1:1" x14ac:dyDescent="0.5">
      <c r="A65" s="45"/>
    </row>
    <row r="66" spans="1:1" x14ac:dyDescent="0.5">
      <c r="A66" s="45"/>
    </row>
    <row r="67" spans="1:1" x14ac:dyDescent="0.5">
      <c r="A67" s="45"/>
    </row>
    <row r="68" spans="1:1" x14ac:dyDescent="0.5">
      <c r="A68" s="45"/>
    </row>
    <row r="69" spans="1:1" x14ac:dyDescent="0.5">
      <c r="A69" s="45"/>
    </row>
    <row r="70" spans="1:1" x14ac:dyDescent="0.5">
      <c r="A70" s="45"/>
    </row>
    <row r="71" spans="1:1" x14ac:dyDescent="0.5">
      <c r="A71" s="45"/>
    </row>
    <row r="72" spans="1:1" x14ac:dyDescent="0.5">
      <c r="A72" s="45"/>
    </row>
    <row r="73" spans="1:1" x14ac:dyDescent="0.5">
      <c r="A73" s="45"/>
    </row>
    <row r="74" spans="1:1" x14ac:dyDescent="0.5">
      <c r="A74" s="45"/>
    </row>
    <row r="75" spans="1:1" x14ac:dyDescent="0.5">
      <c r="A75" s="45"/>
    </row>
    <row r="76" spans="1:1" x14ac:dyDescent="0.5">
      <c r="A76" s="45"/>
    </row>
    <row r="77" spans="1:1" x14ac:dyDescent="0.5">
      <c r="A77" s="45"/>
    </row>
    <row r="78" spans="1:1" x14ac:dyDescent="0.5">
      <c r="A78" s="45"/>
    </row>
    <row r="79" spans="1:1" x14ac:dyDescent="0.5">
      <c r="A79" s="45"/>
    </row>
    <row r="80" spans="1:1" x14ac:dyDescent="0.5">
      <c r="A80" s="45"/>
    </row>
    <row r="81" spans="1:1" x14ac:dyDescent="0.5">
      <c r="A81" s="45"/>
    </row>
    <row r="82" spans="1:1" x14ac:dyDescent="0.5">
      <c r="A82" s="45"/>
    </row>
    <row r="83" spans="1:1" x14ac:dyDescent="0.5">
      <c r="A83" s="45"/>
    </row>
    <row r="84" spans="1:1" x14ac:dyDescent="0.5">
      <c r="A84" s="45"/>
    </row>
    <row r="85" spans="1:1" x14ac:dyDescent="0.5">
      <c r="A85" s="45"/>
    </row>
    <row r="86" spans="1:1" x14ac:dyDescent="0.5">
      <c r="A86" s="45"/>
    </row>
    <row r="87" spans="1:1" x14ac:dyDescent="0.5">
      <c r="A87" s="45"/>
    </row>
    <row r="88" spans="1:1" x14ac:dyDescent="0.5">
      <c r="A88" s="45"/>
    </row>
    <row r="89" spans="1:1" x14ac:dyDescent="0.5">
      <c r="A89" s="45"/>
    </row>
    <row r="90" spans="1:1" x14ac:dyDescent="0.5">
      <c r="A90" s="45"/>
    </row>
    <row r="91" spans="1:1" x14ac:dyDescent="0.5">
      <c r="A91" s="45"/>
    </row>
    <row r="92" spans="1:1" x14ac:dyDescent="0.5">
      <c r="A92" s="45"/>
    </row>
    <row r="93" spans="1:1" x14ac:dyDescent="0.5">
      <c r="A93" s="45"/>
    </row>
    <row r="94" spans="1:1" x14ac:dyDescent="0.5">
      <c r="A94" s="45"/>
    </row>
    <row r="95" spans="1:1" x14ac:dyDescent="0.5">
      <c r="A95" s="45"/>
    </row>
    <row r="96" spans="1:1" x14ac:dyDescent="0.5">
      <c r="A96" s="45"/>
    </row>
    <row r="97" spans="1:1" x14ac:dyDescent="0.5">
      <c r="A97" s="45"/>
    </row>
    <row r="98" spans="1:1" x14ac:dyDescent="0.5">
      <c r="A98" s="45"/>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2025-09-24T10:12:04Z</dcterms:created>
  <dcterms:modified xsi:type="dcterms:W3CDTF">2025-09-24T10:13:38Z</dcterms:modified>
</cp:coreProperties>
</file>